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riellemanabat/Desktop/AFA PhD/UAB/Manuscripts/ACase Activity Assay Protocol Paper/Bio-protocol submission/Submission (April 1 2026)/Supplementary information/"/>
    </mc:Choice>
  </mc:AlternateContent>
  <xr:revisionPtr revIDLastSave="0" documentId="13_ncr:1_{C327B41E-D854-CE43-849A-AAC15F34E073}" xr6:coauthVersionLast="47" xr6:coauthVersionMax="47" xr10:uidLastSave="{00000000-0000-0000-0000-000000000000}"/>
  <bookViews>
    <workbookView xWindow="38100" yWindow="280" windowWidth="34560" windowHeight="21600" xr2:uid="{A59A3440-84FA-954D-8FC0-4C70A9D3D435}"/>
  </bookViews>
  <sheets>
    <sheet name="Figure S1 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E31" i="3"/>
  <c r="E32" i="3"/>
</calcChain>
</file>

<file path=xl/sharedStrings.xml><?xml version="1.0" encoding="utf-8"?>
<sst xmlns="http://schemas.openxmlformats.org/spreadsheetml/2006/main" count="45" uniqueCount="23">
  <si>
    <t>0.5µM</t>
  </si>
  <si>
    <t>1.0µM</t>
  </si>
  <si>
    <t>2.5µM</t>
  </si>
  <si>
    <t>5.0µM</t>
  </si>
  <si>
    <t>10µM</t>
  </si>
  <si>
    <t>Performed simple linear regression to calculate slope (V0)</t>
  </si>
  <si>
    <t>Performed non-linear regression (Michaelis-Menten)</t>
  </si>
  <si>
    <t>[S], µM</t>
  </si>
  <si>
    <t>V0 (µM/hr)</t>
  </si>
  <si>
    <t>Incubation time (Hour)</t>
  </si>
  <si>
    <t>(A)</t>
  </si>
  <si>
    <t>Reaction progress curves of 3µg protein incubated in the presence of varying substrate concentrations for the indicated time periods - Time vs. Velocity</t>
  </si>
  <si>
    <t>Kinetics of Rbm14-12 hydrolysis with 3µg protein and a 3-hour substrate incubation period - V0 vs. [substrate]</t>
  </si>
  <si>
    <t>(B)</t>
  </si>
  <si>
    <t>(C)</t>
  </si>
  <si>
    <t>Protein Concentration (µg)</t>
  </si>
  <si>
    <t>Vmax (µM/hr)</t>
  </si>
  <si>
    <t>Km (µM)</t>
  </si>
  <si>
    <t>R^2</t>
  </si>
  <si>
    <t>Vmax/Km (hr-1)</t>
  </si>
  <si>
    <t>(D)</t>
  </si>
  <si>
    <t>Reaction progress curves of 5µg protein incubated in the presence of varying substrate concentrations for the indicated time periods - Time vs. Velocity</t>
  </si>
  <si>
    <t>Reaction progress curves of 10µg protein incubated in the presence of varying substrate concentrations for the indicated time periods - Time vs. Velocity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</si>
</sst>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59036-F386-5B44-B4EA-37A06CF90AAC}">
  <dimension ref="A1:P32"/>
  <sheetViews>
    <sheetView tabSelected="1" workbookViewId="0">
      <selection activeCell="O32" sqref="O32"/>
    </sheetView>
  </sheetViews>
  <sheetFormatPr baseColWidth="10" defaultRowHeight="16" x14ac:dyDescent="0.2"/>
  <cols>
    <col min="1" max="1" width="20.6640625" customWidth="1"/>
    <col min="15" max="15" width="84.1640625" customWidth="1"/>
  </cols>
  <sheetData>
    <row r="1" spans="1:16" x14ac:dyDescent="0.2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2">
      <c r="A2" s="6" t="s">
        <v>11</v>
      </c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5</v>
      </c>
      <c r="N2" s="6" t="s">
        <v>12</v>
      </c>
      <c r="O2" s="6"/>
      <c r="P2" s="7" t="s">
        <v>6</v>
      </c>
    </row>
    <row r="3" spans="1:16" x14ac:dyDescent="0.2">
      <c r="A3" s="1" t="s">
        <v>9</v>
      </c>
      <c r="B3" s="9" t="s">
        <v>0</v>
      </c>
      <c r="C3" s="9"/>
      <c r="D3" s="9" t="s">
        <v>1</v>
      </c>
      <c r="E3" s="9"/>
      <c r="F3" s="9" t="s">
        <v>2</v>
      </c>
      <c r="G3" s="9"/>
      <c r="H3" s="9" t="s">
        <v>3</v>
      </c>
      <c r="I3" s="9"/>
      <c r="J3" s="9" t="s">
        <v>4</v>
      </c>
      <c r="K3" s="9"/>
      <c r="L3" s="7"/>
      <c r="N3" s="1" t="s">
        <v>7</v>
      </c>
      <c r="O3" s="1" t="s">
        <v>8</v>
      </c>
      <c r="P3" s="7"/>
    </row>
    <row r="4" spans="1:16" x14ac:dyDescent="0.2">
      <c r="A4" s="2">
        <v>0</v>
      </c>
      <c r="B4" s="2">
        <v>-8.0000000000000004E-4</v>
      </c>
      <c r="C4" s="2">
        <v>-4.0000000000000002E-4</v>
      </c>
      <c r="D4" s="2">
        <v>5.9999999999999995E-4</v>
      </c>
      <c r="E4" s="2">
        <v>1.1999999999999999E-3</v>
      </c>
      <c r="F4" s="2">
        <v>3.3999999999999998E-3</v>
      </c>
      <c r="G4" s="2">
        <v>8.3000000000000001E-3</v>
      </c>
      <c r="H4" s="2">
        <v>1.2800000000000001E-2</v>
      </c>
      <c r="I4" s="2">
        <v>1.5100000000000001E-2</v>
      </c>
      <c r="J4" s="2">
        <v>2.9600000000000001E-2</v>
      </c>
      <c r="K4" s="2">
        <v>3.4299999999999997E-2</v>
      </c>
      <c r="L4" s="7"/>
      <c r="N4" s="2">
        <v>0.5</v>
      </c>
      <c r="O4" s="2">
        <v>7.8270000000000006E-3</v>
      </c>
      <c r="P4" s="7"/>
    </row>
    <row r="5" spans="1:16" x14ac:dyDescent="0.2">
      <c r="A5" s="2">
        <v>0.5</v>
      </c>
      <c r="B5" s="2">
        <v>-5.9999999999999995E-4</v>
      </c>
      <c r="C5" s="2">
        <v>-2.0000000000000001E-4</v>
      </c>
      <c r="D5" s="2">
        <v>2.2000000000000001E-3</v>
      </c>
      <c r="E5" s="2">
        <v>1.6999999999999999E-3</v>
      </c>
      <c r="F5" s="2">
        <v>9.4000000000000004E-3</v>
      </c>
      <c r="G5" s="2">
        <v>6.0000000000000001E-3</v>
      </c>
      <c r="H5" s="2">
        <v>9.9000000000000008E-3</v>
      </c>
      <c r="I5" s="2">
        <v>1.2200000000000001E-2</v>
      </c>
      <c r="J5" s="2">
        <v>1.2800000000000001E-2</v>
      </c>
      <c r="K5" s="2">
        <v>2.7900000000000001E-2</v>
      </c>
      <c r="L5" s="7"/>
      <c r="N5" s="2">
        <v>1</v>
      </c>
      <c r="O5" s="2">
        <v>9.5370000000000003E-3</v>
      </c>
      <c r="P5" s="7"/>
    </row>
    <row r="6" spans="1:16" x14ac:dyDescent="0.2">
      <c r="A6" s="2">
        <v>1</v>
      </c>
      <c r="B6" s="2">
        <v>6.7000000000000002E-3</v>
      </c>
      <c r="C6" s="2">
        <v>1.8E-3</v>
      </c>
      <c r="D6" s="2">
        <v>1.04E-2</v>
      </c>
      <c r="E6" s="2">
        <v>1.11E-2</v>
      </c>
      <c r="F6" s="2">
        <v>2.9499999999999998E-2</v>
      </c>
      <c r="G6" s="2">
        <v>2.7900000000000001E-2</v>
      </c>
      <c r="H6" s="2">
        <v>4.24E-2</v>
      </c>
      <c r="I6" s="2">
        <v>3.32E-2</v>
      </c>
      <c r="J6" s="2">
        <v>4.5199999999999997E-2</v>
      </c>
      <c r="K6" s="2">
        <v>5.3900000000000003E-2</v>
      </c>
      <c r="L6" s="7"/>
      <c r="N6" s="2">
        <v>2.5</v>
      </c>
      <c r="O6" s="2">
        <v>2.3189999999999999E-2</v>
      </c>
      <c r="P6" s="7"/>
    </row>
    <row r="7" spans="1:16" x14ac:dyDescent="0.2">
      <c r="A7" s="2">
        <v>2</v>
      </c>
      <c r="B7" s="2">
        <v>9.1999999999999998E-3</v>
      </c>
      <c r="C7" s="2">
        <v>8.8000000000000005E-3</v>
      </c>
      <c r="D7" s="2">
        <v>2.0799999999999999E-2</v>
      </c>
      <c r="E7" s="2">
        <v>1.8499999999999999E-2</v>
      </c>
      <c r="F7" s="2">
        <v>3.6799999999999999E-2</v>
      </c>
      <c r="G7" s="2">
        <v>3.5499999999999997E-2</v>
      </c>
      <c r="H7" s="2">
        <v>7.6399999999999996E-2</v>
      </c>
      <c r="I7" s="2">
        <v>8.2299999999999998E-2</v>
      </c>
      <c r="J7" s="2">
        <v>9.3100000000000002E-2</v>
      </c>
      <c r="K7" s="2">
        <v>9.7500000000000003E-2</v>
      </c>
      <c r="L7" s="7"/>
      <c r="N7" s="2">
        <v>5</v>
      </c>
      <c r="O7" s="2">
        <v>3.6139999999999999E-2</v>
      </c>
      <c r="P7" s="7"/>
    </row>
    <row r="8" spans="1:16" x14ac:dyDescent="0.2">
      <c r="A8" s="2">
        <v>3</v>
      </c>
      <c r="B8" s="2">
        <v>2.8199999999999999E-2</v>
      </c>
      <c r="C8" s="2">
        <v>1.7999999999999999E-2</v>
      </c>
      <c r="D8" s="2">
        <v>2.46E-2</v>
      </c>
      <c r="E8" s="2">
        <v>3.1300000000000001E-2</v>
      </c>
      <c r="F8" s="2">
        <v>8.1799999999999998E-2</v>
      </c>
      <c r="G8" s="2">
        <v>7.2999999999999995E-2</v>
      </c>
      <c r="H8" s="2">
        <v>0.1099</v>
      </c>
      <c r="I8" s="2">
        <v>0.1164</v>
      </c>
      <c r="J8" s="2">
        <v>0.15359999999999999</v>
      </c>
      <c r="K8" s="2">
        <v>0.1467</v>
      </c>
      <c r="L8" s="7"/>
      <c r="N8" s="2">
        <v>10</v>
      </c>
      <c r="O8" s="2">
        <v>4.2979999999999997E-2</v>
      </c>
      <c r="P8" s="7"/>
    </row>
    <row r="10" spans="1:16" x14ac:dyDescent="0.2">
      <c r="A10" s="8" t="s">
        <v>13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x14ac:dyDescent="0.2">
      <c r="A11" s="6" t="s">
        <v>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 t="s">
        <v>5</v>
      </c>
      <c r="N11" s="6" t="s">
        <v>12</v>
      </c>
      <c r="O11" s="6"/>
      <c r="P11" s="7" t="s">
        <v>6</v>
      </c>
    </row>
    <row r="12" spans="1:16" x14ac:dyDescent="0.2">
      <c r="A12" s="1" t="s">
        <v>9</v>
      </c>
      <c r="B12" s="9" t="s">
        <v>0</v>
      </c>
      <c r="C12" s="9"/>
      <c r="D12" s="9" t="s">
        <v>1</v>
      </c>
      <c r="E12" s="9"/>
      <c r="F12" s="9" t="s">
        <v>2</v>
      </c>
      <c r="G12" s="9"/>
      <c r="H12" s="9" t="s">
        <v>3</v>
      </c>
      <c r="I12" s="9"/>
      <c r="J12" s="9" t="s">
        <v>4</v>
      </c>
      <c r="K12" s="9"/>
      <c r="L12" s="7"/>
      <c r="N12" s="1" t="s">
        <v>7</v>
      </c>
      <c r="O12" s="1" t="s">
        <v>8</v>
      </c>
      <c r="P12" s="7"/>
    </row>
    <row r="13" spans="1:16" x14ac:dyDescent="0.2">
      <c r="A13" s="2">
        <v>0</v>
      </c>
      <c r="B13" s="2">
        <v>5.9999999999999995E-4</v>
      </c>
      <c r="C13" s="2">
        <v>-4.0000000000000002E-4</v>
      </c>
      <c r="D13" s="2">
        <v>5.7999999999999996E-3</v>
      </c>
      <c r="E13" s="2">
        <v>1.6000000000000001E-3</v>
      </c>
      <c r="F13" s="2">
        <v>8.2000000000000007E-3</v>
      </c>
      <c r="G13" s="2">
        <v>1.0500000000000001E-2</v>
      </c>
      <c r="H13" s="2">
        <v>2.18E-2</v>
      </c>
      <c r="I13" s="2">
        <v>2.4199999999999999E-2</v>
      </c>
      <c r="J13" s="2">
        <v>3.3300000000000003E-2</v>
      </c>
      <c r="K13" s="2">
        <v>4.0300000000000002E-2</v>
      </c>
      <c r="L13" s="7"/>
      <c r="N13" s="2">
        <v>0.5</v>
      </c>
      <c r="O13" s="2">
        <v>1.243E-2</v>
      </c>
      <c r="P13" s="7"/>
    </row>
    <row r="14" spans="1:16" x14ac:dyDescent="0.2">
      <c r="A14" s="2">
        <v>0.5</v>
      </c>
      <c r="B14" s="2">
        <v>2.8E-3</v>
      </c>
      <c r="C14" s="2">
        <v>2E-3</v>
      </c>
      <c r="D14" s="2">
        <v>1.0999999999999999E-2</v>
      </c>
      <c r="E14" s="2">
        <v>8.8000000000000005E-3</v>
      </c>
      <c r="F14" s="2">
        <v>1.38E-2</v>
      </c>
      <c r="G14" s="2">
        <v>1.4999999999999999E-2</v>
      </c>
      <c r="H14" s="2">
        <v>1.6500000000000001E-2</v>
      </c>
      <c r="I14" s="2">
        <v>2.7199999999999998E-2</v>
      </c>
      <c r="J14" s="2">
        <v>4.2599999999999999E-2</v>
      </c>
      <c r="K14" s="2">
        <v>4.4499999999999998E-2</v>
      </c>
      <c r="L14" s="7"/>
      <c r="N14" s="2">
        <v>1</v>
      </c>
      <c r="O14" s="2">
        <v>1.3010000000000001E-2</v>
      </c>
      <c r="P14" s="7"/>
    </row>
    <row r="15" spans="1:16" x14ac:dyDescent="0.2">
      <c r="A15" s="2">
        <v>1</v>
      </c>
      <c r="B15" s="2">
        <v>1.2500000000000001E-2</v>
      </c>
      <c r="C15" s="2">
        <v>8.0000000000000002E-3</v>
      </c>
      <c r="D15" s="2">
        <v>1.4800000000000001E-2</v>
      </c>
      <c r="E15" s="2">
        <v>2.1499999999999998E-2</v>
      </c>
      <c r="F15" s="2">
        <v>3.44E-2</v>
      </c>
      <c r="G15" s="2">
        <v>4.3700000000000003E-2</v>
      </c>
      <c r="H15" s="2">
        <v>5.9499999999999997E-2</v>
      </c>
      <c r="I15" s="2">
        <v>6.3700000000000007E-2</v>
      </c>
      <c r="J15" s="2">
        <v>7.2999999999999995E-2</v>
      </c>
      <c r="K15" s="2">
        <v>8.3699999999999997E-2</v>
      </c>
      <c r="L15" s="7"/>
      <c r="N15" s="2">
        <v>2.5</v>
      </c>
      <c r="O15" s="2">
        <v>3.7060000000000003E-2</v>
      </c>
      <c r="P15" s="7"/>
    </row>
    <row r="16" spans="1:16" x14ac:dyDescent="0.2">
      <c r="A16" s="2">
        <v>2</v>
      </c>
      <c r="B16" s="2">
        <v>1.43E-2</v>
      </c>
      <c r="C16" s="2">
        <v>1.47E-2</v>
      </c>
      <c r="D16" s="2">
        <v>3.1199999999999999E-2</v>
      </c>
      <c r="E16" s="2">
        <v>3.3099999999999997E-2</v>
      </c>
      <c r="F16" s="2">
        <v>6.2700000000000006E-2</v>
      </c>
      <c r="G16" s="2">
        <v>6.8400000000000002E-2</v>
      </c>
      <c r="H16" s="2">
        <v>0.11849999999999999</v>
      </c>
      <c r="I16" s="2">
        <v>0.1236</v>
      </c>
      <c r="J16" s="2">
        <v>0.15759999999999999</v>
      </c>
      <c r="K16" s="2">
        <v>0.13739999999999999</v>
      </c>
      <c r="L16" s="7"/>
      <c r="N16" s="2">
        <v>5</v>
      </c>
      <c r="O16" s="2">
        <v>5.8610000000000002E-2</v>
      </c>
      <c r="P16" s="7"/>
    </row>
    <row r="17" spans="1:16" x14ac:dyDescent="0.2">
      <c r="A17" s="2">
        <v>3</v>
      </c>
      <c r="B17" s="2">
        <v>4.3999999999999997E-2</v>
      </c>
      <c r="C17" s="2">
        <v>3.49E-2</v>
      </c>
      <c r="D17" s="2">
        <v>3.4700000000000002E-2</v>
      </c>
      <c r="E17" s="2">
        <v>4.9000000000000002E-2</v>
      </c>
      <c r="F17" s="2">
        <v>0.1128</v>
      </c>
      <c r="G17" s="2">
        <v>0.12770000000000001</v>
      </c>
      <c r="H17" s="2">
        <v>0.1888</v>
      </c>
      <c r="I17" s="2">
        <v>0.18890000000000001</v>
      </c>
      <c r="J17" s="2">
        <v>0.21920000000000001</v>
      </c>
      <c r="K17" s="2">
        <v>0.24110000000000001</v>
      </c>
      <c r="L17" s="7"/>
      <c r="N17" s="2">
        <v>10</v>
      </c>
      <c r="O17" s="2">
        <v>6.6949999999999996E-2</v>
      </c>
      <c r="P17" s="7"/>
    </row>
    <row r="19" spans="1:16" x14ac:dyDescent="0.2">
      <c r="A19" s="8" t="s">
        <v>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x14ac:dyDescent="0.2">
      <c r="A20" s="6" t="s">
        <v>22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7" t="s">
        <v>5</v>
      </c>
      <c r="N20" s="6" t="s">
        <v>12</v>
      </c>
      <c r="O20" s="6"/>
      <c r="P20" s="7" t="s">
        <v>6</v>
      </c>
    </row>
    <row r="21" spans="1:16" x14ac:dyDescent="0.2">
      <c r="A21" s="1" t="s">
        <v>9</v>
      </c>
      <c r="B21" s="9" t="s">
        <v>0</v>
      </c>
      <c r="C21" s="9"/>
      <c r="D21" s="9" t="s">
        <v>1</v>
      </c>
      <c r="E21" s="9"/>
      <c r="F21" s="9" t="s">
        <v>2</v>
      </c>
      <c r="G21" s="9"/>
      <c r="H21" s="9" t="s">
        <v>3</v>
      </c>
      <c r="I21" s="9"/>
      <c r="J21" s="9" t="s">
        <v>4</v>
      </c>
      <c r="K21" s="9"/>
      <c r="L21" s="7"/>
      <c r="N21" s="1" t="s">
        <v>7</v>
      </c>
      <c r="O21" s="1" t="s">
        <v>8</v>
      </c>
      <c r="P21" s="7"/>
    </row>
    <row r="22" spans="1:16" x14ac:dyDescent="0.2">
      <c r="A22" s="2">
        <v>0</v>
      </c>
      <c r="B22" s="2">
        <v>4.3E-3</v>
      </c>
      <c r="C22" s="2">
        <v>1.9E-3</v>
      </c>
      <c r="D22" s="2">
        <v>8.3999999999999995E-3</v>
      </c>
      <c r="E22" s="2">
        <v>6.1999999999999998E-3</v>
      </c>
      <c r="F22" s="2">
        <v>3.8399999999999997E-2</v>
      </c>
      <c r="G22" s="2">
        <v>1.32E-2</v>
      </c>
      <c r="H22" s="2">
        <v>4.99E-2</v>
      </c>
      <c r="I22" s="2">
        <v>4.2000000000000003E-2</v>
      </c>
      <c r="J22" s="2">
        <v>5.8799999999999998E-2</v>
      </c>
      <c r="K22" s="2">
        <v>5.33E-2</v>
      </c>
      <c r="L22" s="7"/>
      <c r="N22" s="2">
        <v>0.5</v>
      </c>
      <c r="O22" s="2">
        <v>2.3300000000000001E-2</v>
      </c>
      <c r="P22" s="7"/>
    </row>
    <row r="23" spans="1:16" x14ac:dyDescent="0.2">
      <c r="A23" s="2">
        <v>0.5</v>
      </c>
      <c r="B23" s="2">
        <v>7.6E-3</v>
      </c>
      <c r="C23" s="2">
        <v>8.0000000000000002E-3</v>
      </c>
      <c r="D23" s="2">
        <v>1.3899999999999999E-2</v>
      </c>
      <c r="E23" s="2">
        <v>2.2200000000000001E-2</v>
      </c>
      <c r="F23" s="2">
        <v>3.1099999999999999E-2</v>
      </c>
      <c r="G23" s="2">
        <v>2.9100000000000001E-2</v>
      </c>
      <c r="H23" s="2">
        <v>5.3900000000000003E-2</v>
      </c>
      <c r="I23" s="2">
        <v>2.76E-2</v>
      </c>
      <c r="J23" s="2">
        <v>0.11020000000000001</v>
      </c>
      <c r="K23" s="2">
        <v>6.4299999999999996E-2</v>
      </c>
      <c r="L23" s="7"/>
      <c r="N23" s="2">
        <v>1</v>
      </c>
      <c r="O23" s="2">
        <v>2.8920000000000001E-2</v>
      </c>
      <c r="P23" s="7"/>
    </row>
    <row r="24" spans="1:16" x14ac:dyDescent="0.2">
      <c r="A24" s="2">
        <v>1</v>
      </c>
      <c r="B24" s="2">
        <v>2.4299999999999999E-2</v>
      </c>
      <c r="C24" s="2">
        <v>2.3199999999999998E-2</v>
      </c>
      <c r="D24" s="2">
        <v>3.2000000000000001E-2</v>
      </c>
      <c r="E24" s="2">
        <v>4.5400000000000003E-2</v>
      </c>
      <c r="F24" s="2">
        <v>7.6499999999999999E-2</v>
      </c>
      <c r="G24" s="2">
        <v>7.8100000000000003E-2</v>
      </c>
      <c r="H24" s="2">
        <v>0.11600000000000001</v>
      </c>
      <c r="I24" s="2">
        <v>0.12870000000000001</v>
      </c>
      <c r="J24" s="2">
        <v>0.14069999999999999</v>
      </c>
      <c r="K24" s="2">
        <v>0.16950000000000001</v>
      </c>
      <c r="L24" s="7"/>
      <c r="N24" s="2">
        <v>2.5</v>
      </c>
      <c r="O24" s="2">
        <v>7.392E-2</v>
      </c>
      <c r="P24" s="7"/>
    </row>
    <row r="25" spans="1:16" x14ac:dyDescent="0.2">
      <c r="A25" s="2">
        <v>2</v>
      </c>
      <c r="B25" s="2">
        <v>0.03</v>
      </c>
      <c r="C25" s="2">
        <v>2.9700000000000001E-2</v>
      </c>
      <c r="D25" s="2">
        <v>6.2600000000000003E-2</v>
      </c>
      <c r="E25" s="2">
        <v>7.3099999999999998E-2</v>
      </c>
      <c r="F25" s="2">
        <v>0.13600000000000001</v>
      </c>
      <c r="G25" s="2">
        <v>0.1454</v>
      </c>
      <c r="H25" s="2">
        <v>0.24379999999999999</v>
      </c>
      <c r="I25" s="2">
        <v>0.21940000000000001</v>
      </c>
      <c r="J25" s="2">
        <v>0.30769999999999997</v>
      </c>
      <c r="K25" s="2">
        <v>0.30430000000000001</v>
      </c>
      <c r="L25" s="7"/>
      <c r="N25" s="2">
        <v>5</v>
      </c>
      <c r="O25" s="2">
        <v>0.11169999999999999</v>
      </c>
      <c r="P25" s="7"/>
    </row>
    <row r="26" spans="1:16" x14ac:dyDescent="0.2">
      <c r="A26" s="2">
        <v>3</v>
      </c>
      <c r="B26" s="2">
        <v>7.9699999999999993E-2</v>
      </c>
      <c r="C26" s="2">
        <v>7.5200000000000003E-2</v>
      </c>
      <c r="D26" s="2">
        <v>8.1600000000000006E-2</v>
      </c>
      <c r="E26" s="2">
        <v>0.1017</v>
      </c>
      <c r="F26" s="2">
        <v>0.24229999999999999</v>
      </c>
      <c r="G26" s="2">
        <v>0.24129999999999999</v>
      </c>
      <c r="H26" s="2">
        <v>0.35849999999999999</v>
      </c>
      <c r="I26" s="2">
        <v>0.36509999999999998</v>
      </c>
      <c r="J26" s="2">
        <v>0.45450000000000002</v>
      </c>
      <c r="K26" s="2">
        <v>0.4617</v>
      </c>
      <c r="L26" s="7"/>
      <c r="N26" s="2">
        <v>10</v>
      </c>
      <c r="O26" s="2">
        <v>0.1386</v>
      </c>
      <c r="P26" s="7"/>
    </row>
    <row r="28" spans="1:16" x14ac:dyDescent="0.2">
      <c r="A28" s="10" t="s">
        <v>20</v>
      </c>
      <c r="B28" s="11"/>
      <c r="C28" s="11"/>
      <c r="D28" s="11"/>
      <c r="E28" s="11"/>
    </row>
    <row r="29" spans="1:16" ht="34" x14ac:dyDescent="0.2">
      <c r="A29" s="3" t="s">
        <v>15</v>
      </c>
      <c r="B29" s="3" t="s">
        <v>16</v>
      </c>
      <c r="C29" s="3" t="s">
        <v>17</v>
      </c>
      <c r="D29" s="3" t="s">
        <v>18</v>
      </c>
      <c r="E29" s="3" t="s">
        <v>19</v>
      </c>
    </row>
    <row r="30" spans="1:16" x14ac:dyDescent="0.2">
      <c r="A30" s="4">
        <v>3</v>
      </c>
      <c r="B30" s="4">
        <v>6.2590000000000007E-2</v>
      </c>
      <c r="C30" s="4">
        <v>4.2060000000000004</v>
      </c>
      <c r="D30" s="4">
        <v>0.98640000000000005</v>
      </c>
      <c r="E30" s="5">
        <f>B30/C30</f>
        <v>1.488112220637185E-2</v>
      </c>
    </row>
    <row r="31" spans="1:16" x14ac:dyDescent="0.2">
      <c r="A31" s="4">
        <v>5</v>
      </c>
      <c r="B31" s="4">
        <v>9.887E-2</v>
      </c>
      <c r="C31" s="4">
        <v>4.2130000000000001</v>
      </c>
      <c r="D31" s="4">
        <v>0.97219999999999995</v>
      </c>
      <c r="E31" s="5">
        <f t="shared" ref="E31:E32" si="0">B31/C31</f>
        <v>2.3467837645383335E-2</v>
      </c>
    </row>
    <row r="32" spans="1:16" x14ac:dyDescent="0.2">
      <c r="A32" s="4">
        <v>10</v>
      </c>
      <c r="B32" s="4">
        <v>0.20580000000000001</v>
      </c>
      <c r="C32" s="4">
        <v>4.59</v>
      </c>
      <c r="D32" s="4">
        <v>0.99029999999999996</v>
      </c>
      <c r="E32" s="5">
        <f t="shared" si="0"/>
        <v>4.4836601307189548E-2</v>
      </c>
    </row>
  </sheetData>
  <mergeCells count="31">
    <mergeCell ref="A28:E28"/>
    <mergeCell ref="D12:E12"/>
    <mergeCell ref="F12:G12"/>
    <mergeCell ref="H12:I12"/>
    <mergeCell ref="J12:K12"/>
    <mergeCell ref="A19:P19"/>
    <mergeCell ref="A20:K20"/>
    <mergeCell ref="L20:L26"/>
    <mergeCell ref="N20:O20"/>
    <mergeCell ref="P20:P26"/>
    <mergeCell ref="B21:C21"/>
    <mergeCell ref="D21:E21"/>
    <mergeCell ref="F21:G21"/>
    <mergeCell ref="H21:I21"/>
    <mergeCell ref="J21:K21"/>
    <mergeCell ref="N2:O2"/>
    <mergeCell ref="P2:P8"/>
    <mergeCell ref="A1:P1"/>
    <mergeCell ref="A10:P10"/>
    <mergeCell ref="A11:K11"/>
    <mergeCell ref="L11:L17"/>
    <mergeCell ref="N11:O11"/>
    <mergeCell ref="P11:P17"/>
    <mergeCell ref="B12:C12"/>
    <mergeCell ref="A2:K2"/>
    <mergeCell ref="L2:L8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S1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Manabat, Arielle F</dc:creator>
  <cp:lastModifiedBy>Manabat, Arielle F</cp:lastModifiedBy>
  <dcterms:created xsi:type="dcterms:W3CDTF">2026-02-20T16:40:17Z</dcterms:created>
  <dcterms:modified xsi:type="dcterms:W3CDTF">2026-03-30T21:50:10Z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7542bc-63e5-412b-b0a0-d9586028a7d0_Enabled">
    <vt:lpwstr>true</vt:lpwstr>
  </property>
  <property fmtid="{D5CDD505-2E9C-101B-9397-08002B2CF9AE}" pid="3" name="MSIP_Label_ae7542bc-63e5-412b-b0a0-d9586028a7d0_SetDate">
    <vt:lpwstr>2026-02-20T16:40:19Z</vt:lpwstr>
  </property>
  <property fmtid="{D5CDD505-2E9C-101B-9397-08002B2CF9AE}" pid="4" name="MSIP_Label_ae7542bc-63e5-412b-b0a0-d9586028a7d0_Method">
    <vt:lpwstr>Standard</vt:lpwstr>
  </property>
  <property fmtid="{D5CDD505-2E9C-101B-9397-08002B2CF9AE}" pid="5" name="MSIP_Label_ae7542bc-63e5-412b-b0a0-d9586028a7d0_Name">
    <vt:lpwstr>Sensitive</vt:lpwstr>
  </property>
  <property fmtid="{D5CDD505-2E9C-101B-9397-08002B2CF9AE}" pid="6" name="MSIP_Label_ae7542bc-63e5-412b-b0a0-d9586028a7d0_SiteId">
    <vt:lpwstr>d8999fe4-76af-40b3-b435-1d8977abc08c</vt:lpwstr>
  </property>
  <property fmtid="{D5CDD505-2E9C-101B-9397-08002B2CF9AE}" pid="7" name="MSIP_Label_ae7542bc-63e5-412b-b0a0-d9586028a7d0_ActionId">
    <vt:lpwstr>aa415921-5734-436e-8516-d10107901b7d</vt:lpwstr>
  </property>
  <property fmtid="{D5CDD505-2E9C-101B-9397-08002B2CF9AE}" pid="8" name="MSIP_Label_ae7542bc-63e5-412b-b0a0-d9586028a7d0_ContentBits">
    <vt:lpwstr>0</vt:lpwstr>
  </property>
  <property fmtid="{D5CDD505-2E9C-101B-9397-08002B2CF9AE}" pid="9" name="MSIP_Label_ae7542bc-63e5-412b-b0a0-d9586028a7d0_Tag">
    <vt:lpwstr>50, 3, 0, 1</vt:lpwstr>
  </property>
</Properties>
</file>